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G5" i="1" s="1"/>
  <c r="F6" i="1"/>
  <c r="G6" i="1" s="1"/>
  <c r="F7" i="1"/>
  <c r="G7" i="1" s="1"/>
  <c r="F8" i="1"/>
  <c r="G8" i="1" s="1"/>
  <c r="F9" i="1"/>
  <c r="G9" i="1" s="1"/>
  <c r="F10" i="1"/>
  <c r="G10" i="1" s="1"/>
  <c r="F4" i="1"/>
  <c r="G4" i="1" s="1"/>
  <c r="F3" i="1"/>
  <c r="G3" i="1" s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<sst xmlns="http://schemas.openxmlformats.org/spreadsheetml/2006/main" count="28" uniqueCount="27">
  <si>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</si>
  <si>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</si>
  <si>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</si>
  <si>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</si>
  <si>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</si>
  <si>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</si>
  <si>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</si>
  <si>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</si>
  <si>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</si>
  <si>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</si>
  <si>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</si>
  <si>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</si>
  <si>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D1903</t>
  </si>
  <si>
    <t>B3004</t>
  </si>
  <si>
    <t>M2310</t>
  </si>
  <si>
    <t>BẢNG THEO DÕI BÁN HÀNG NĂM 2014</t>
  </si>
  <si>
    <t>MÃ HÀNG</t>
  </si>
  <si>
    <t xml:space="preserve"> TÊN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</si>
  <si>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</si>
  <si>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</si>
  <si>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</si>
  <si>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</si>
  <si>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</si>
  <si>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</si>
  <si>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</si>
  <si>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</si>
  <si>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BẢNG 1:BẢNG HÀNG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</si>
</sst>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K10" sqref="K10"/>
    </sheetView>
  </sheetViews>
  <sheetFormatPr defaultRowHeight="15" x14ac:dyDescent="0.25"/>
  <cols>
    <col min="1" max="1" width="12" customWidth="1"/>
    <col min="2" max="2" width="9.85546875" customWidth="1"/>
    <col min="3" max="3" width="10.42578125" bestFit="1" customWidth="1"/>
    <col min="4" max="4" width="14.5703125" customWidth="1"/>
    <col min="5" max="5" width="11.28515625" bestFit="1" customWidth="1"/>
    <col min="7" max="7" width="11.85546875" customWidth="1"/>
  </cols>
  <sheetData>
    <row r="1" spans="1:7" ht="15.75" thickBot="1" x14ac:dyDescent="0.3">
      <c r="A1" s="7" t="s">
        <v>15</v>
      </c>
      <c r="B1" s="7"/>
      <c r="C1" s="7"/>
      <c r="D1" s="7"/>
      <c r="E1" s="7"/>
      <c r="F1" s="7"/>
      <c r="G1" s="7"/>
    </row>
    <row r="2" spans="1:7" ht="15.75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7" ht="15.75" thickBot="1" x14ac:dyDescent="0.3">
      <c r="A3" s="2" t="s">
        <v>7</v>
      </c>
      <c r="B3" s="2" t="str">
        <f>HLOOKUP(LEFT(A3,1),$A$13:$E$15,2,0)</f>
        <v>CÀ PHÊ</v>
      </c>
      <c r="C3" s="2">
        <v>55</v>
      </c>
      <c r="D3" s="3">
        <v>41883</v>
      </c>
      <c r="E3" s="2"/>
      <c r="F3" s="2">
        <f>HLOOKUP(LEFT(A3,1),$A$13:$E$15,3,0)</f>
        <v>4500</v>
      </c>
      <c r="G3" s="5">
        <f>VALUE(F3*C3+10%)</f>
        <v>247500.1</v>
      </c>
    </row>
    <row r="4" spans="1:7" ht="15.75" thickBot="1" x14ac:dyDescent="0.3">
      <c r="A4" s="2" t="s">
        <v>8</v>
      </c>
      <c r="B4" s="2" t="str">
        <f t="shared" ref="B4:B10" si="0">HLOOKUP(LEFT(A4,1),$A$13:$E$15,2,0)</f>
        <v>BỘT MÌ</v>
      </c>
      <c r="C4" s="2">
        <v>400</v>
      </c>
      <c r="D4" s="3">
        <v>41913</v>
      </c>
      <c r="E4" s="2"/>
      <c r="F4" s="2">
        <f>HLOOKUP(LEFT(A4,1),$A$13:$E$15,3,0)</f>
        <v>1500</v>
      </c>
      <c r="G4" s="5">
        <f t="shared" ref="G4:G10" si="1">VALUE(F4*C4+10%)</f>
        <v>600000.1</v>
      </c>
    </row>
    <row r="5" spans="1:7" ht="15.75" thickBot="1" x14ac:dyDescent="0.3">
      <c r="A5" s="2" t="s">
        <v>9</v>
      </c>
      <c r="B5" s="2" t="str">
        <f t="shared" si="0"/>
        <v>DẦU</v>
      </c>
      <c r="C5" s="2">
        <v>200</v>
      </c>
      <c r="D5" s="3">
        <v>41861</v>
      </c>
      <c r="E5" s="2"/>
      <c r="F5" s="2">
        <f t="shared" ref="F5:F10" si="2">HLOOKUP(LEFT(A5,1),$A$13:$E$15,3,0)</f>
        <v>6900</v>
      </c>
      <c r="G5" s="5">
        <f t="shared" si="1"/>
        <v>1380000.1</v>
      </c>
    </row>
    <row r="6" spans="1:7" ht="15.75" thickBot="1" x14ac:dyDescent="0.3">
      <c r="A6" s="2" t="s">
        <v>10</v>
      </c>
      <c r="B6" s="2" t="str">
        <f t="shared" si="0"/>
        <v>CÀ PHÊ</v>
      </c>
      <c r="C6" s="2">
        <v>170</v>
      </c>
      <c r="D6" s="3">
        <v>41988</v>
      </c>
      <c r="E6" s="2"/>
      <c r="F6" s="2">
        <f t="shared" si="2"/>
        <v>4500</v>
      </c>
      <c r="G6" s="5">
        <f t="shared" si="1"/>
        <v>765000.1</v>
      </c>
    </row>
    <row r="7" spans="1:7" ht="15.75" thickBot="1" x14ac:dyDescent="0.3">
      <c r="A7" s="2" t="s">
        <v>11</v>
      </c>
      <c r="B7" s="2" t="str">
        <f t="shared" si="0"/>
        <v>DẦU</v>
      </c>
      <c r="C7" s="2">
        <v>190</v>
      </c>
      <c r="D7" s="3">
        <v>41973</v>
      </c>
      <c r="E7" s="2"/>
      <c r="F7" s="2">
        <f t="shared" si="2"/>
        <v>6900</v>
      </c>
      <c r="G7" s="5">
        <f t="shared" si="1"/>
        <v>1311000.1000000001</v>
      </c>
    </row>
    <row r="8" spans="1:7" ht="15.75" thickBot="1" x14ac:dyDescent="0.3">
      <c r="A8" s="2" t="s">
        <v>12</v>
      </c>
      <c r="B8" s="2" t="str">
        <f t="shared" si="0"/>
        <v>DẦU</v>
      </c>
      <c r="C8" s="2">
        <v>170</v>
      </c>
      <c r="D8" s="3">
        <v>41759</v>
      </c>
      <c r="E8" s="2"/>
      <c r="F8" s="2">
        <f t="shared" si="2"/>
        <v>6900</v>
      </c>
      <c r="G8" s="5">
        <f t="shared" si="1"/>
        <v>1173000.1000000001</v>
      </c>
    </row>
    <row r="9" spans="1:7" ht="15.75" thickBot="1" x14ac:dyDescent="0.3">
      <c r="A9" s="2" t="s">
        <v>13</v>
      </c>
      <c r="B9" s="2" t="str">
        <f t="shared" si="0"/>
        <v>BỘT MÌ</v>
      </c>
      <c r="C9" s="2">
        <v>150</v>
      </c>
      <c r="D9" s="3">
        <v>41819</v>
      </c>
      <c r="E9" s="2"/>
      <c r="F9" s="2">
        <f t="shared" si="2"/>
        <v>1500</v>
      </c>
      <c r="G9" s="5">
        <f t="shared" si="1"/>
        <v>225000.1</v>
      </c>
    </row>
    <row r="10" spans="1:7" ht="15.75" thickBot="1" x14ac:dyDescent="0.3">
      <c r="A10" s="2" t="s">
        <v>14</v>
      </c>
      <c r="B10" s="2" t="str">
        <f t="shared" si="0"/>
        <v>MUỐI</v>
      </c>
      <c r="C10" s="2">
        <v>100</v>
      </c>
      <c r="D10" s="3">
        <v>41959</v>
      </c>
      <c r="E10" s="2"/>
      <c r="F10" s="2">
        <f t="shared" si="2"/>
        <v>5600</v>
      </c>
      <c r="G10" s="5">
        <f t="shared" si="1"/>
        <v>560000.1</v>
      </c>
    </row>
    <row r="11" spans="1:7" ht="15.75" thickBot="1" x14ac:dyDescent="0.3"/>
    <row r="12" spans="1:7" ht="15.75" thickBot="1" x14ac:dyDescent="0.3">
      <c r="A12" s="6" t="s">
        <v>26</v>
      </c>
      <c r="B12" s="1"/>
      <c r="C12" s="1"/>
      <c r="D12" s="1"/>
      <c r="E12" s="1"/>
    </row>
    <row r="13" spans="1:7" ht="15.75" thickBot="1" x14ac:dyDescent="0.3">
      <c r="A13" s="9" t="s">
        <v>16</v>
      </c>
      <c r="B13" s="9" t="s">
        <v>18</v>
      </c>
      <c r="C13" s="9" t="s">
        <v>19</v>
      </c>
      <c r="D13" s="9" t="s">
        <v>20</v>
      </c>
      <c r="E13" s="9" t="s">
        <v>21</v>
      </c>
    </row>
    <row r="14" spans="1:7" ht="15.75" thickBot="1" x14ac:dyDescent="0.3">
      <c r="A14" s="9" t="s">
        <v>17</v>
      </c>
      <c r="B14" s="4" t="s">
        <v>22</v>
      </c>
      <c r="C14" s="4" t="s">
        <v>23</v>
      </c>
      <c r="D14" s="4" t="s">
        <v>24</v>
      </c>
      <c r="E14" s="4" t="s">
        <v>25</v>
      </c>
    </row>
    <row r="15" spans="1:7" ht="15.75" thickBot="1" x14ac:dyDescent="0.3">
      <c r="A15" s="9" t="s">
        <v>5</v>
      </c>
      <c r="B15" s="4">
        <v>4500</v>
      </c>
      <c r="C15" s="4">
        <v>1500</v>
      </c>
      <c r="D15" s="4">
        <v>5600</v>
      </c>
      <c r="E15" s="4">
        <v>6900</v>
      </c>
    </row>
  </sheetData>
  <mergeCells count="2">
    <mergeCell ref="A1:G1"/>
    <mergeCell ref="A12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2019-07-10T01:35:17Z</dcterms:created>
  <dcterms:modified xsi:type="dcterms:W3CDTF">2019-07-10T01:46:27Z</dcterms:modified>
</cp:coreProperties>
</file>